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E:\data backup 21.05.2024\Desktop\UNDER NIT APPROVAL\ROORKEE TOWER PROTN\roorkee tower protection-BID DOC\VOLUME-II\"/>
    </mc:Choice>
  </mc:AlternateContent>
  <xr:revisionPtr revIDLastSave="0" documentId="13_ncr:1_{D5664C0E-0677-40B2-8DF8-A2CD89AD2880}" xr6:coauthVersionLast="47" xr6:coauthVersionMax="47" xr10:uidLastSave="{00000000-0000-0000-0000-000000000000}"/>
  <bookViews>
    <workbookView xWindow="-120" yWindow="-120" windowWidth="29040" windowHeight="15720" xr2:uid="{27EB653F-B174-47D7-8C9B-5FEA50DFA1F5}"/>
  </bookViews>
  <sheets>
    <sheet name="BoQ for 5 Location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3" l="1"/>
  <c r="G41" i="3"/>
  <c r="H41" i="3" s="1"/>
  <c r="G40" i="3"/>
  <c r="H40" i="3" s="1"/>
  <c r="H38" i="3"/>
  <c r="H35" i="3"/>
  <c r="H34" i="3"/>
  <c r="H32" i="3"/>
  <c r="H29" i="3"/>
  <c r="H28" i="3"/>
  <c r="H27" i="3"/>
  <c r="G26" i="3"/>
  <c r="H26" i="3" s="1"/>
  <c r="G25" i="3"/>
  <c r="H25" i="3" s="1"/>
  <c r="G24" i="3"/>
  <c r="H24" i="3" s="1"/>
  <c r="G23" i="3"/>
  <c r="H23" i="3" s="1"/>
  <c r="H18" i="3"/>
  <c r="H17" i="3"/>
  <c r="H15" i="3"/>
  <c r="H14" i="3"/>
  <c r="G13" i="3"/>
  <c r="H11" i="3"/>
  <c r="H10" i="3"/>
  <c r="H8" i="3"/>
  <c r="H7" i="3"/>
  <c r="H6" i="3"/>
  <c r="H13" i="3" l="1"/>
</calcChain>
</file>

<file path=xl/sharedStrings.xml><?xml version="1.0" encoding="utf-8"?>
<sst xmlns="http://schemas.openxmlformats.org/spreadsheetml/2006/main" count="117" uniqueCount="88">
  <si>
    <t>Sl.
No.</t>
  </si>
  <si>
    <t>DSR (2023) Ref</t>
  </si>
  <si>
    <t xml:space="preserve"> Description of Item</t>
  </si>
  <si>
    <t>Units</t>
  </si>
  <si>
    <t xml:space="preserve">Rate (₹) </t>
  </si>
  <si>
    <t>Total
Amount (₹)</t>
  </si>
  <si>
    <t>Schedule items</t>
  </si>
  <si>
    <t>Manual Loading and unloading upto 1.5 KM</t>
  </si>
  <si>
    <t>a</t>
  </si>
  <si>
    <t>1.2.6</t>
  </si>
  <si>
    <t>stone aggregate 40mm</t>
  </si>
  <si>
    <t>CUM</t>
  </si>
  <si>
    <t>b</t>
  </si>
  <si>
    <t>1.2.5</t>
  </si>
  <si>
    <t xml:space="preserve">aggregate  20mm </t>
  </si>
  <si>
    <t>c</t>
  </si>
  <si>
    <t>Corse Sand</t>
  </si>
  <si>
    <t>d</t>
  </si>
  <si>
    <t>1.2.12</t>
  </si>
  <si>
    <t>Cement</t>
  </si>
  <si>
    <t>TON</t>
  </si>
  <si>
    <t>4.1.3</t>
  </si>
  <si>
    <t>1:2:4 (1 Cement : 2 coarse sand (zone-III) derived from natural sources : 2 graded stone aggregate 20 mm nominal size derived from natural sources)</t>
  </si>
  <si>
    <t>4.1.8</t>
  </si>
  <si>
    <t>1:4:8 (1 Cement : 4 coarse sand (zone-III) derived from natural sources : 8 graded stone aggregate 40 mm nominal size derived from natural sources)</t>
  </si>
  <si>
    <t>2.9.1</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</si>
  <si>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Ordinary Rock</t>
  </si>
  <si>
    <t>Schedule Items</t>
  </si>
  <si>
    <t>15.9.1 (modified)</t>
  </si>
  <si>
    <t>Demolishing of damaged Gabion structure  manually/ by mechanical means including stacking of serviceable material and disposal of unserviceable material within 50 metres lead as per direction of Engineer-in-charge :</t>
  </si>
  <si>
    <t>Non Schedule Items</t>
  </si>
  <si>
    <t>SOR - SEP-2024 100001266</t>
  </si>
  <si>
    <t>Revetment of pack 6" &amp; above stone/boulders in heavily coated GI 4mm dia performed wire mesh size 100  including excavation, boulders, mesh etc, complate (Gabion Wall)</t>
  </si>
  <si>
    <t>SOR - SEP-2024 100001266 &amp; DSR rate analysis</t>
  </si>
  <si>
    <t>Revetment Using desmlished Gabion structure boulders in heavily coated GI 4mm dia performed wire mesh size 100  including excavation, mesh etc, complate but excluding boulders (Gabion Wall). (Demolished  Gabion structure boulders will be used)</t>
  </si>
  <si>
    <t>SCHEDULE ITEMS</t>
  </si>
  <si>
    <t>15.8.3</t>
  </si>
  <si>
    <t>Demolishing stone rubble masonry manually/ by mechanical means including stacking of serviceable material and disposal of unserviceable material within 50 metres lead as per direction of Engineer-in-charge : In cement mortar</t>
  </si>
  <si>
    <t>Manual Loading and unloading upto 1.0 KM</t>
  </si>
  <si>
    <t>1.2.7</t>
  </si>
  <si>
    <t>Soling Stone</t>
  </si>
  <si>
    <t>MT</t>
  </si>
  <si>
    <t>1.2.13</t>
  </si>
  <si>
    <t>Steel</t>
  </si>
  <si>
    <t>NON SCHEDULE ITEMS FOR LOC 154</t>
  </si>
  <si>
    <t>Revetment of pack 6" &amp; above stone/boulders in heavily coated GI 4mm dia performed wire mesh size 100  including excavation (Gabion Wall)</t>
  </si>
  <si>
    <t>RM</t>
  </si>
  <si>
    <t>Providing and fixing of uPVC Single socketed piapproved make of 110 mm outer dia of class 3 (working pressure 6 kg/Sq. cm.) conforming to IS-13592 at all levels for all types of masonry work (as weep Holes) complete in all respect.</t>
  </si>
  <si>
    <t>NS-2</t>
  </si>
  <si>
    <t>Each</t>
  </si>
  <si>
    <t>Providing and laying of Filter media (53 mm to 22.4 mm size stone aggregate) confined in GI (hot dip galvanized- galvanizing/zinc coating not less than 270g/Sq.m.) welded wire mesh (of average width of aperture 15 mm and nominal dia of wire 1.6 mm conforming to IS:4948*latest) of approximately 500 mm size cuboid (typical) with edges (at junction of two faces) of cuboid strengthened with MS flat 15x3 mm or Angle section 15x16x3 including labours, materials at all levels complete in all respect.</t>
  </si>
  <si>
    <t>NS-1</t>
  </si>
  <si>
    <t>Non-Schedule items</t>
  </si>
  <si>
    <t>Tonne</t>
  </si>
  <si>
    <t>DSR-2023</t>
  </si>
  <si>
    <t>Stone blocks</t>
  </si>
  <si>
    <t>1.2.11</t>
  </si>
  <si>
    <t>cum</t>
  </si>
  <si>
    <t>Sand, stone aggregate below 40 mm nominal size</t>
  </si>
  <si>
    <t>Carriage of material By Manual Labour including loading, unloading and stacking for lead upto 3 km</t>
  </si>
  <si>
    <t xml:space="preserve">DSR-2023 </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</si>
  <si>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</si>
  <si>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12.41.2</t>
  </si>
  <si>
    <t>Cum</t>
  </si>
  <si>
    <t xml:space="preserve">Earth work in excavation by mechanical means (Hydraulic excavator)/ manual means over areas (exceeding 30 cm in depth, 1.5 m in width as well as 10 sqm on plan) including getting out and disposal of excavated earth lead upto 50 m and for all lift, as directed by Engineer-in-charge: All kinds of soil  </t>
  </si>
  <si>
    <t>2.6.1</t>
  </si>
  <si>
    <t>Items from DSR-2023 (Civil Works)</t>
  </si>
  <si>
    <t>Backfilling and gap levelling of volumes enclosed by revetment</t>
  </si>
  <si>
    <t>SOR-PG</t>
  </si>
  <si>
    <t>M 15 (1:2:4) mixed concrete for top seal cover of revetment</t>
  </si>
  <si>
    <t>Random rubble stone masonary including excavation (1:5 cement mortar)-For Hilly Terrain</t>
  </si>
  <si>
    <t>Items from SOR Sept'2024</t>
  </si>
  <si>
    <t>Remarks</t>
  </si>
  <si>
    <t>Quantity</t>
  </si>
  <si>
    <t>Unit</t>
  </si>
  <si>
    <t>Description of Items</t>
  </si>
  <si>
    <t>SAP Service/DSR item No.
No.</t>
  </si>
  <si>
    <t>Item Description</t>
  </si>
  <si>
    <t>Sr.
no.</t>
  </si>
  <si>
    <t>BOQ for PCC work at Tower No. 175 of 765 kV Koteshwar-Meerut Ckt-1</t>
  </si>
  <si>
    <t>BOQ for Demolishing &amp; revetment work (Gabion Wall) at loc no 154 of 765KV Koteshwar-Meerut TL Ckt-2</t>
  </si>
  <si>
    <t>BOQ for Demolishing &amp; revetment work (Gabion Wall) at loc No. 146 of 765 kV Koteshwar-Meerut Ckt-2</t>
  </si>
  <si>
    <t>Amount(INR)</t>
  </si>
  <si>
    <t>SUBJECT: Revetment work at Tower No. 193 of 765 kV Koteshwar-Meerut Ckt-1 and at Loc 198 of 765 kV Koteshwar-Meerut Ckt-2</t>
  </si>
  <si>
    <t>BILL OF QUANTITIES(BOQ)-FOR REFERENCE ONLY</t>
  </si>
  <si>
    <t>Rate</t>
  </si>
  <si>
    <t>Grand TOTAL  GST</t>
  </si>
  <si>
    <t>Grand TOTAL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</si>
</sst>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_ * #,##0.00_ ;_ * \-#,##0.00_ ;_ * &quot;-&quot;??_ ;_ @_ "/>
    <numFmt numFmtId="166" formatCode="_ &quot;₹&quot;\ * #,##0.00_ ;_ &quot;₹&quot;\ * \-#,##0.00_ ;_ &quot;₹&quot;\ * &quot;-&quot;??_ ;_ @_ "/>
    <numFmt numFmtId="167" formatCode="0.0"/>
  </numFmts>
  <fonts count="11" x14ac:knownFonts="1">
    <font>
      <sz val="11"/>
      <color theme="1"/>
      <name val="Calibri"/>
      <family val="2"/>
      <scheme val="minor"/>
    </font>
    <font>
      <sz val="11"/>
      <color theme="1"/>
      <name val="Calibri"/>
      <family val="2"/>
      <scheme val="minor"/>
    </font>
    <font>
      <b/>
      <sz val="14"/>
      <color theme="1"/>
      <name val="Century Schoolbook"/>
      <family val="1"/>
    </font>
    <font>
      <sz val="11"/>
      <color theme="1"/>
      <name val="Century Schoolbook"/>
      <family val="1"/>
    </font>
    <font>
      <b/>
      <u/>
      <sz val="16"/>
      <color theme="1"/>
      <name val="Century Schoolbook"/>
      <family val="1"/>
    </font>
    <font>
      <b/>
      <sz val="11"/>
      <color theme="1"/>
      <name val="Century Schoolbook"/>
      <family val="1"/>
    </font>
    <font>
      <sz val="12"/>
      <color theme="1"/>
      <name val="Century Schoolbook"/>
      <family val="1"/>
    </font>
    <font>
      <b/>
      <sz val="12"/>
      <color theme="1"/>
      <name val="Century Schoolbook"/>
      <family val="1"/>
    </font>
    <font>
      <sz val="12"/>
      <name val="Century Schoolbook"/>
      <family val="1"/>
    </font>
    <font>
      <b/>
      <sz val="16"/>
      <color theme="1"/>
      <name val="Century Schoolbook"/>
      <family val="1"/>
    </font>
    <font>
      <b/>
      <i/>
      <sz val="12"/>
      <color theme="1"/>
      <name val="Century Schoolbook"/>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cellStyleXfs>
  <cellXfs count="68">
    <xf numFmtId="0" fontId="0" fillId="0" borderId="0" xfId="0"/>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1" xfId="0" applyFont="1" applyBorder="1" applyAlignment="1">
      <alignment wrapText="1"/>
    </xf>
    <xf numFmtId="0" fontId="6" fillId="0" borderId="1" xfId="0" applyFont="1" applyBorder="1" applyAlignment="1">
      <alignment horizontal="center" vertical="center"/>
    </xf>
    <xf numFmtId="2" fontId="6" fillId="0" borderId="1" xfId="0" applyNumberFormat="1" applyFont="1" applyBorder="1" applyAlignment="1">
      <alignment horizontal="right" vertical="center"/>
    </xf>
    <xf numFmtId="2"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2" fontId="3" fillId="0" borderId="1" xfId="0" applyNumberFormat="1" applyFont="1" applyBorder="1" applyAlignment="1">
      <alignment horizontal="right" vertical="center" wrapText="1"/>
    </xf>
    <xf numFmtId="0" fontId="3" fillId="0" borderId="1" xfId="0" applyFont="1" applyBorder="1"/>
    <xf numFmtId="0" fontId="8" fillId="0" borderId="1" xfId="0" applyFont="1" applyBorder="1" applyAlignment="1">
      <alignment horizontal="left" vertical="center" wrapText="1"/>
    </xf>
    <xf numFmtId="167"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2" fontId="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vertical="center"/>
    </xf>
    <xf numFmtId="2"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165" fontId="6" fillId="0" borderId="1" xfId="1" applyFont="1" applyFill="1" applyBorder="1" applyAlignment="1">
      <alignment horizontal="right" vertical="center"/>
    </xf>
    <xf numFmtId="165" fontId="6" fillId="0" borderId="1" xfId="1" applyFont="1" applyFill="1" applyBorder="1" applyAlignment="1">
      <alignment horizontal="right" vertical="center" wrapText="1"/>
    </xf>
    <xf numFmtId="0" fontId="6" fillId="0" borderId="1" xfId="0" applyFont="1" applyBorder="1" applyAlignment="1">
      <alignment horizontal="left" vertical="center" wrapText="1"/>
    </xf>
    <xf numFmtId="165" fontId="6" fillId="0" borderId="1" xfId="1" applyFont="1" applyFill="1" applyBorder="1" applyAlignment="1">
      <alignment horizontal="center" vertical="center"/>
    </xf>
    <xf numFmtId="0" fontId="3" fillId="0" borderId="0" xfId="0" applyFont="1" applyAlignment="1">
      <alignment wrapText="1"/>
    </xf>
    <xf numFmtId="165" fontId="5" fillId="0" borderId="1" xfId="1" applyFont="1" applyFill="1" applyBorder="1" applyAlignment="1">
      <alignment horizontal="center" vertical="center" wrapText="1"/>
    </xf>
    <xf numFmtId="165" fontId="9" fillId="0" borderId="1" xfId="1" applyFont="1" applyFill="1" applyBorder="1" applyAlignment="1">
      <alignment horizontal="right" vertical="center"/>
    </xf>
    <xf numFmtId="165" fontId="8" fillId="0" borderId="1" xfId="1" applyFont="1" applyFill="1" applyBorder="1" applyAlignment="1">
      <alignment horizontal="center" vertical="center" wrapText="1"/>
    </xf>
    <xf numFmtId="165" fontId="3" fillId="0" borderId="0" xfId="1" applyFont="1" applyFill="1"/>
    <xf numFmtId="0" fontId="5" fillId="0" borderId="1"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49" fontId="8" fillId="0" borderId="1" xfId="0" applyNumberFormat="1" applyFont="1" applyBorder="1" applyAlignment="1">
      <alignment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6" fillId="0" borderId="1" xfId="0" applyFont="1" applyBorder="1" applyAlignment="1">
      <alignment vertical="center"/>
    </xf>
    <xf numFmtId="0" fontId="3" fillId="0" borderId="2" xfId="0" applyFont="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1" xfId="0" applyFont="1" applyBorder="1" applyAlignment="1">
      <alignment horizontal="right" vertical="top"/>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cellXfs>
  <cellStyles count="4">
    <cellStyle name="Comma" xfId="1" builtinId="3"/>
    <cellStyle name="Comma 2" xfId="2" xr:uid="{4A442C9C-D0DF-4E8C-A257-2D99944454C4}"/>
    <cellStyle name="Currency 2" xfId="3" xr:uid="{F5F9B2AF-6AD3-4034-9B99-0DA64B6A1C3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6E2AB-2B85-4FF4-98F1-FCFDF606B94A}">
  <dimension ref="A1:I45"/>
  <sheetViews>
    <sheetView tabSelected="1" workbookViewId="0">
      <selection activeCell="D47" sqref="D47"/>
    </sheetView>
  </sheetViews>
  <sheetFormatPr defaultRowHeight="14.25" x14ac:dyDescent="0.2"/>
  <cols>
    <col min="1" max="1" width="4.5703125" style="1" bestFit="1" customWidth="1"/>
    <col min="2" max="2" width="11.5703125" style="1" bestFit="1" customWidth="1"/>
    <col min="3" max="3" width="15.42578125" style="1" bestFit="1" customWidth="1"/>
    <col min="4" max="4" width="61.7109375" style="32" bestFit="1" customWidth="1"/>
    <col min="5" max="5" width="8" style="1" bestFit="1" customWidth="1"/>
    <col min="6" max="6" width="10.85546875" style="1" bestFit="1" customWidth="1"/>
    <col min="7" max="7" width="11" style="1" bestFit="1" customWidth="1"/>
    <col min="8" max="8" width="23.140625" style="36" bestFit="1" customWidth="1"/>
    <col min="9" max="9" width="11.28515625" style="1" hidden="1" customWidth="1"/>
    <col min="10" max="16384" width="9.140625" style="1"/>
  </cols>
  <sheetData>
    <row r="1" spans="1:9" x14ac:dyDescent="0.2">
      <c r="D1" s="46" t="s">
        <v>84</v>
      </c>
      <c r="E1" s="46"/>
      <c r="F1" s="46"/>
      <c r="G1" s="46"/>
    </row>
    <row r="2" spans="1:9" ht="40.5" customHeight="1" x14ac:dyDescent="0.2">
      <c r="A2" s="50" t="s">
        <v>83</v>
      </c>
      <c r="B2" s="50"/>
      <c r="C2" s="50"/>
      <c r="D2" s="50"/>
      <c r="E2" s="50"/>
      <c r="F2" s="50"/>
      <c r="G2" s="50"/>
      <c r="H2" s="50"/>
      <c r="I2" s="50"/>
    </row>
    <row r="3" spans="1:9" ht="20.25" x14ac:dyDescent="0.2">
      <c r="A3" s="51"/>
      <c r="B3" s="51"/>
      <c r="C3" s="51"/>
      <c r="D3" s="51"/>
      <c r="E3" s="51"/>
      <c r="F3" s="51"/>
      <c r="G3" s="51"/>
      <c r="H3" s="51"/>
      <c r="I3" s="51"/>
    </row>
    <row r="4" spans="1:9" ht="60" x14ac:dyDescent="0.2">
      <c r="A4" s="2" t="s">
        <v>78</v>
      </c>
      <c r="B4" s="3" t="s">
        <v>77</v>
      </c>
      <c r="C4" s="3" t="s">
        <v>76</v>
      </c>
      <c r="D4" s="2" t="s">
        <v>75</v>
      </c>
      <c r="E4" s="2" t="s">
        <v>74</v>
      </c>
      <c r="F4" s="3" t="s">
        <v>85</v>
      </c>
      <c r="G4" s="2" t="s">
        <v>73</v>
      </c>
      <c r="H4" s="33" t="s">
        <v>82</v>
      </c>
      <c r="I4" s="4" t="s">
        <v>72</v>
      </c>
    </row>
    <row r="5" spans="1:9" ht="15" customHeight="1" x14ac:dyDescent="0.2">
      <c r="A5" s="47" t="s">
        <v>71</v>
      </c>
      <c r="B5" s="48"/>
      <c r="C5" s="48"/>
      <c r="D5" s="49"/>
      <c r="E5" s="37"/>
      <c r="F5" s="37"/>
      <c r="G5" s="37"/>
      <c r="H5" s="37"/>
      <c r="I5" s="37"/>
    </row>
    <row r="6" spans="1:9" ht="28.5" x14ac:dyDescent="0.2">
      <c r="A6" s="5">
        <v>1</v>
      </c>
      <c r="B6" s="6" t="s">
        <v>68</v>
      </c>
      <c r="C6" s="5">
        <v>100001264</v>
      </c>
      <c r="D6" s="7" t="s">
        <v>70</v>
      </c>
      <c r="E6" s="8" t="s">
        <v>63</v>
      </c>
      <c r="F6" s="9"/>
      <c r="G6" s="10">
        <v>250</v>
      </c>
      <c r="H6" s="28">
        <f>G6*F6</f>
        <v>0</v>
      </c>
      <c r="I6" s="11"/>
    </row>
    <row r="7" spans="1:9" ht="15.75" x14ac:dyDescent="0.2">
      <c r="A7" s="5">
        <v>2</v>
      </c>
      <c r="B7" s="6" t="s">
        <v>68</v>
      </c>
      <c r="C7" s="5">
        <v>100001267</v>
      </c>
      <c r="D7" s="7" t="s">
        <v>69</v>
      </c>
      <c r="E7" s="8" t="s">
        <v>63</v>
      </c>
      <c r="F7" s="9"/>
      <c r="G7" s="10">
        <v>2.25</v>
      </c>
      <c r="H7" s="28">
        <f>F7*G7</f>
        <v>0</v>
      </c>
      <c r="I7" s="11"/>
    </row>
    <row r="8" spans="1:9" ht="28.5" x14ac:dyDescent="0.2">
      <c r="A8" s="5">
        <v>3</v>
      </c>
      <c r="B8" s="6" t="s">
        <v>68</v>
      </c>
      <c r="C8" s="20">
        <v>100001268</v>
      </c>
      <c r="D8" s="7" t="s">
        <v>67</v>
      </c>
      <c r="E8" s="8" t="s">
        <v>63</v>
      </c>
      <c r="F8" s="12"/>
      <c r="G8" s="10">
        <v>290</v>
      </c>
      <c r="H8" s="28">
        <f>F8*G8</f>
        <v>0</v>
      </c>
      <c r="I8" s="11"/>
    </row>
    <row r="9" spans="1:9" ht="15" customHeight="1" x14ac:dyDescent="0.2">
      <c r="A9" s="47" t="s">
        <v>66</v>
      </c>
      <c r="B9" s="48"/>
      <c r="C9" s="48"/>
      <c r="D9" s="49"/>
      <c r="E9" s="37"/>
      <c r="F9" s="37"/>
      <c r="G9" s="37"/>
      <c r="H9" s="37"/>
      <c r="I9" s="37"/>
    </row>
    <row r="10" spans="1:9" ht="85.5" x14ac:dyDescent="0.2">
      <c r="A10" s="5">
        <v>1</v>
      </c>
      <c r="B10" s="6" t="s">
        <v>60</v>
      </c>
      <c r="C10" s="5" t="s">
        <v>65</v>
      </c>
      <c r="D10" s="7" t="s">
        <v>64</v>
      </c>
      <c r="E10" s="8" t="s">
        <v>63</v>
      </c>
      <c r="F10" s="12"/>
      <c r="G10" s="10">
        <v>90</v>
      </c>
      <c r="H10" s="28">
        <f>G10*F10</f>
        <v>0</v>
      </c>
      <c r="I10" s="11"/>
    </row>
    <row r="11" spans="1:9" ht="71.25" x14ac:dyDescent="0.2">
      <c r="A11" s="5">
        <v>2</v>
      </c>
      <c r="B11" s="6" t="s">
        <v>60</v>
      </c>
      <c r="C11" s="5" t="s">
        <v>62</v>
      </c>
      <c r="D11" s="7" t="s">
        <v>61</v>
      </c>
      <c r="E11" s="8" t="s">
        <v>46</v>
      </c>
      <c r="F11" s="13"/>
      <c r="G11" s="10">
        <v>45</v>
      </c>
      <c r="H11" s="28">
        <f>G11*F11</f>
        <v>0</v>
      </c>
      <c r="I11" s="11"/>
    </row>
    <row r="12" spans="1:9" ht="31.5" x14ac:dyDescent="0.2">
      <c r="A12" s="5">
        <v>3</v>
      </c>
      <c r="B12" s="6" t="s">
        <v>60</v>
      </c>
      <c r="C12" s="5"/>
      <c r="D12" s="14" t="s">
        <v>59</v>
      </c>
      <c r="E12" s="8"/>
      <c r="F12" s="12"/>
      <c r="G12" s="10"/>
      <c r="H12" s="28"/>
      <c r="I12" s="11"/>
    </row>
    <row r="13" spans="1:9" ht="15.75" x14ac:dyDescent="0.2">
      <c r="A13" s="15">
        <v>3.1</v>
      </c>
      <c r="B13" s="6" t="s">
        <v>54</v>
      </c>
      <c r="C13" s="5" t="s">
        <v>13</v>
      </c>
      <c r="D13" s="14" t="s">
        <v>58</v>
      </c>
      <c r="E13" s="8" t="s">
        <v>57</v>
      </c>
      <c r="F13" s="12"/>
      <c r="G13" s="10">
        <f>17.16*4.45</f>
        <v>76.362000000000009</v>
      </c>
      <c r="H13" s="28">
        <f>G13*F13</f>
        <v>0</v>
      </c>
      <c r="I13" s="11"/>
    </row>
    <row r="14" spans="1:9" ht="15.75" x14ac:dyDescent="0.2">
      <c r="A14" s="15">
        <v>3.2</v>
      </c>
      <c r="B14" s="6" t="s">
        <v>54</v>
      </c>
      <c r="C14" s="5" t="s">
        <v>56</v>
      </c>
      <c r="D14" s="7" t="s">
        <v>55</v>
      </c>
      <c r="E14" s="8" t="s">
        <v>53</v>
      </c>
      <c r="F14" s="12"/>
      <c r="G14" s="10">
        <v>64.98</v>
      </c>
      <c r="H14" s="28">
        <f>G14*F14</f>
        <v>0</v>
      </c>
      <c r="I14" s="11"/>
    </row>
    <row r="15" spans="1:9" ht="15.75" x14ac:dyDescent="0.2">
      <c r="A15" s="15">
        <v>3.3</v>
      </c>
      <c r="B15" s="6" t="s">
        <v>54</v>
      </c>
      <c r="C15" s="5" t="s">
        <v>18</v>
      </c>
      <c r="D15" s="14" t="s">
        <v>19</v>
      </c>
      <c r="E15" s="8" t="s">
        <v>53</v>
      </c>
      <c r="F15" s="12"/>
      <c r="G15" s="10">
        <v>3.2959999999999998</v>
      </c>
      <c r="H15" s="28">
        <f>G15*F15</f>
        <v>0</v>
      </c>
      <c r="I15" s="11"/>
    </row>
    <row r="16" spans="1:9" ht="15" customHeight="1" x14ac:dyDescent="0.2">
      <c r="A16" s="47" t="s">
        <v>52</v>
      </c>
      <c r="B16" s="48"/>
      <c r="C16" s="48"/>
      <c r="D16" s="49"/>
      <c r="E16" s="37"/>
      <c r="F16" s="37"/>
      <c r="G16" s="37"/>
      <c r="H16" s="37"/>
      <c r="I16" s="37"/>
    </row>
    <row r="17" spans="1:9" ht="128.25" x14ac:dyDescent="0.2">
      <c r="A17" s="5">
        <v>1</v>
      </c>
      <c r="B17" s="6" t="s">
        <v>51</v>
      </c>
      <c r="C17" s="5"/>
      <c r="D17" s="16" t="s">
        <v>50</v>
      </c>
      <c r="E17" s="8" t="s">
        <v>49</v>
      </c>
      <c r="F17" s="17"/>
      <c r="G17" s="18">
        <v>60</v>
      </c>
      <c r="H17" s="28">
        <f>G17*F17</f>
        <v>0</v>
      </c>
      <c r="I17" s="11"/>
    </row>
    <row r="18" spans="1:9" ht="57" x14ac:dyDescent="0.2">
      <c r="A18" s="5">
        <v>2</v>
      </c>
      <c r="B18" s="6" t="s">
        <v>48</v>
      </c>
      <c r="C18" s="5"/>
      <c r="D18" s="21" t="s">
        <v>47</v>
      </c>
      <c r="E18" s="8" t="s">
        <v>46</v>
      </c>
      <c r="F18" s="19"/>
      <c r="G18" s="18">
        <v>45</v>
      </c>
      <c r="H18" s="28">
        <f>G18*F18</f>
        <v>0</v>
      </c>
      <c r="I18" s="11"/>
    </row>
    <row r="19" spans="1:9" ht="33.75" customHeight="1" x14ac:dyDescent="0.2">
      <c r="A19" s="52" t="s">
        <v>79</v>
      </c>
      <c r="B19" s="53"/>
      <c r="C19" s="53"/>
      <c r="D19" s="53"/>
      <c r="E19" s="39"/>
      <c r="F19" s="39"/>
      <c r="G19" s="39"/>
      <c r="H19" s="39"/>
      <c r="I19" s="40"/>
    </row>
    <row r="20" spans="1:9" ht="31.5" x14ac:dyDescent="0.2">
      <c r="A20" s="13"/>
      <c r="B20" s="22" t="s">
        <v>0</v>
      </c>
      <c r="C20" s="22" t="s">
        <v>1</v>
      </c>
      <c r="D20" s="22" t="s">
        <v>2</v>
      </c>
      <c r="E20" s="22" t="s">
        <v>3</v>
      </c>
      <c r="F20" s="22"/>
      <c r="G20" s="22" t="s">
        <v>4</v>
      </c>
      <c r="H20" s="35" t="s">
        <v>5</v>
      </c>
      <c r="I20" s="13"/>
    </row>
    <row r="21" spans="1:9" ht="15.75" customHeight="1" x14ac:dyDescent="0.2">
      <c r="A21" s="13"/>
      <c r="B21" s="54" t="s">
        <v>6</v>
      </c>
      <c r="C21" s="55"/>
      <c r="D21" s="56"/>
      <c r="E21" s="41"/>
      <c r="F21" s="41"/>
      <c r="G21" s="41"/>
      <c r="H21" s="41"/>
      <c r="I21" s="13"/>
    </row>
    <row r="22" spans="1:9" ht="15.75" x14ac:dyDescent="0.2">
      <c r="A22" s="13"/>
      <c r="B22" s="8">
        <v>1</v>
      </c>
      <c r="C22" s="8"/>
      <c r="D22" s="23" t="s">
        <v>7</v>
      </c>
      <c r="E22" s="24"/>
      <c r="F22" s="25"/>
      <c r="G22" s="26"/>
      <c r="H22" s="31"/>
      <c r="I22" s="13"/>
    </row>
    <row r="23" spans="1:9" ht="15.75" x14ac:dyDescent="0.2">
      <c r="A23" s="13"/>
      <c r="B23" s="8" t="s">
        <v>8</v>
      </c>
      <c r="C23" s="8" t="s">
        <v>9</v>
      </c>
      <c r="D23" s="23" t="s">
        <v>10</v>
      </c>
      <c r="E23" s="24" t="s">
        <v>11</v>
      </c>
      <c r="F23" s="27"/>
      <c r="G23" s="8">
        <f>307.01+((1450/50)*66.84)</f>
        <v>2245.37</v>
      </c>
      <c r="H23" s="28">
        <f>F23*G23</f>
        <v>0</v>
      </c>
      <c r="I23" s="13"/>
    </row>
    <row r="24" spans="1:9" ht="15.75" x14ac:dyDescent="0.2">
      <c r="A24" s="13"/>
      <c r="B24" s="8" t="s">
        <v>12</v>
      </c>
      <c r="C24" s="8" t="s">
        <v>13</v>
      </c>
      <c r="D24" s="23" t="s">
        <v>14</v>
      </c>
      <c r="E24" s="24" t="s">
        <v>11</v>
      </c>
      <c r="F24" s="27"/>
      <c r="G24" s="8">
        <f>283.98+((1450/50)*61.83)</f>
        <v>2077.0500000000002</v>
      </c>
      <c r="H24" s="28">
        <f t="shared" ref="H24:H29" si="0">F24*G24</f>
        <v>0</v>
      </c>
      <c r="I24" s="13"/>
    </row>
    <row r="25" spans="1:9" ht="15.75" x14ac:dyDescent="0.2">
      <c r="A25" s="13"/>
      <c r="B25" s="8" t="s">
        <v>15</v>
      </c>
      <c r="C25" s="8" t="s">
        <v>13</v>
      </c>
      <c r="D25" s="23" t="s">
        <v>16</v>
      </c>
      <c r="E25" s="24" t="s">
        <v>11</v>
      </c>
      <c r="F25" s="27"/>
      <c r="G25" s="8">
        <f>283.98+((1450/50)*61.83)</f>
        <v>2077.0500000000002</v>
      </c>
      <c r="H25" s="28">
        <f t="shared" si="0"/>
        <v>0</v>
      </c>
      <c r="I25" s="13"/>
    </row>
    <row r="26" spans="1:9" ht="15.75" x14ac:dyDescent="0.2">
      <c r="A26" s="13"/>
      <c r="B26" s="8" t="s">
        <v>17</v>
      </c>
      <c r="C26" s="8" t="s">
        <v>18</v>
      </c>
      <c r="D26" s="23" t="s">
        <v>19</v>
      </c>
      <c r="E26" s="24" t="s">
        <v>20</v>
      </c>
      <c r="F26" s="27"/>
      <c r="G26" s="8">
        <f>164.47+((1450/50)*24.13)</f>
        <v>864.24</v>
      </c>
      <c r="H26" s="28">
        <f t="shared" si="0"/>
        <v>0</v>
      </c>
      <c r="I26" s="13"/>
    </row>
    <row r="27" spans="1:9" ht="47.25" x14ac:dyDescent="0.2">
      <c r="A27" s="13"/>
      <c r="B27" s="8">
        <v>2</v>
      </c>
      <c r="C27" s="8" t="s">
        <v>21</v>
      </c>
      <c r="D27" s="23" t="s">
        <v>22</v>
      </c>
      <c r="E27" s="24" t="s">
        <v>11</v>
      </c>
      <c r="F27" s="27"/>
      <c r="G27" s="8">
        <v>7878.5</v>
      </c>
      <c r="H27" s="28">
        <f t="shared" si="0"/>
        <v>0</v>
      </c>
      <c r="I27" s="13"/>
    </row>
    <row r="28" spans="1:9" ht="47.25" x14ac:dyDescent="0.2">
      <c r="A28" s="13"/>
      <c r="B28" s="8">
        <v>3</v>
      </c>
      <c r="C28" s="8" t="s">
        <v>23</v>
      </c>
      <c r="D28" s="23" t="s">
        <v>24</v>
      </c>
      <c r="E28" s="24" t="s">
        <v>11</v>
      </c>
      <c r="F28" s="27"/>
      <c r="G28" s="8">
        <v>6812</v>
      </c>
      <c r="H28" s="28">
        <f t="shared" si="0"/>
        <v>0</v>
      </c>
      <c r="I28" s="13"/>
    </row>
    <row r="29" spans="1:9" ht="110.25" x14ac:dyDescent="0.2">
      <c r="A29" s="13"/>
      <c r="B29" s="8">
        <v>4</v>
      </c>
      <c r="C29" s="8" t="s">
        <v>25</v>
      </c>
      <c r="D29" s="23" t="s">
        <v>26</v>
      </c>
      <c r="E29" s="24" t="s">
        <v>11</v>
      </c>
      <c r="F29" s="27"/>
      <c r="G29" s="8">
        <v>632.95000000000005</v>
      </c>
      <c r="H29" s="28">
        <f t="shared" si="0"/>
        <v>0</v>
      </c>
      <c r="I29" s="13"/>
    </row>
    <row r="30" spans="1:9" ht="48.75" customHeight="1" x14ac:dyDescent="0.2">
      <c r="A30" s="52" t="s">
        <v>81</v>
      </c>
      <c r="B30" s="53"/>
      <c r="C30" s="53"/>
      <c r="D30" s="53"/>
      <c r="E30" s="39"/>
      <c r="F30" s="39"/>
      <c r="G30" s="39"/>
      <c r="H30" s="39"/>
      <c r="I30" s="40"/>
    </row>
    <row r="31" spans="1:9" ht="15" customHeight="1" x14ac:dyDescent="0.2">
      <c r="A31" s="13"/>
      <c r="B31" s="57" t="s">
        <v>27</v>
      </c>
      <c r="C31" s="58"/>
      <c r="D31" s="58"/>
      <c r="E31" s="43"/>
      <c r="F31" s="43"/>
      <c r="G31" s="43"/>
      <c r="H31" s="44"/>
      <c r="I31" s="13"/>
    </row>
    <row r="32" spans="1:9" ht="63" x14ac:dyDescent="0.2">
      <c r="A32" s="13"/>
      <c r="B32" s="24">
        <v>1</v>
      </c>
      <c r="C32" s="24" t="s">
        <v>28</v>
      </c>
      <c r="D32" s="23" t="s">
        <v>29</v>
      </c>
      <c r="E32" s="8" t="s">
        <v>11</v>
      </c>
      <c r="F32" s="24"/>
      <c r="G32" s="24">
        <v>1158.0999999999999</v>
      </c>
      <c r="H32" s="29">
        <f>+F32*G32</f>
        <v>0</v>
      </c>
      <c r="I32" s="13"/>
    </row>
    <row r="33" spans="1:9" ht="15" customHeight="1" x14ac:dyDescent="0.2">
      <c r="A33" s="13"/>
      <c r="B33" s="57" t="s">
        <v>30</v>
      </c>
      <c r="C33" s="58"/>
      <c r="D33" s="59"/>
      <c r="E33" s="42"/>
      <c r="F33" s="42"/>
      <c r="G33" s="42"/>
      <c r="H33" s="42"/>
      <c r="I33" s="13"/>
    </row>
    <row r="34" spans="1:9" ht="63" x14ac:dyDescent="0.2">
      <c r="A34" s="13"/>
      <c r="B34" s="24">
        <v>1</v>
      </c>
      <c r="C34" s="24" t="s">
        <v>31</v>
      </c>
      <c r="D34" s="30" t="s">
        <v>32</v>
      </c>
      <c r="E34" s="8" t="s">
        <v>11</v>
      </c>
      <c r="F34" s="24"/>
      <c r="G34" s="24">
        <v>9418</v>
      </c>
      <c r="H34" s="31">
        <f t="shared" ref="H34:H35" si="1">+F34*G34</f>
        <v>0</v>
      </c>
      <c r="I34" s="13"/>
    </row>
    <row r="35" spans="1:9" ht="78.75" x14ac:dyDescent="0.2">
      <c r="A35" s="13"/>
      <c r="B35" s="24">
        <v>2</v>
      </c>
      <c r="C35" s="24" t="s">
        <v>33</v>
      </c>
      <c r="D35" s="23" t="s">
        <v>34</v>
      </c>
      <c r="E35" s="8" t="s">
        <v>11</v>
      </c>
      <c r="F35" s="24"/>
      <c r="G35" s="24">
        <v>8391.6299999999992</v>
      </c>
      <c r="H35" s="31">
        <f t="shared" si="1"/>
        <v>0</v>
      </c>
      <c r="I35" s="13"/>
    </row>
    <row r="36" spans="1:9" ht="32.25" customHeight="1" x14ac:dyDescent="0.2">
      <c r="A36" s="52" t="s">
        <v>80</v>
      </c>
      <c r="B36" s="53"/>
      <c r="C36" s="53"/>
      <c r="D36" s="60"/>
      <c r="E36" s="38"/>
      <c r="F36" s="38"/>
      <c r="G36" s="38"/>
      <c r="H36" s="38"/>
      <c r="I36" s="38"/>
    </row>
    <row r="37" spans="1:9" ht="15.75" customHeight="1" x14ac:dyDescent="0.2">
      <c r="A37" s="13"/>
      <c r="B37" s="62" t="s">
        <v>35</v>
      </c>
      <c r="C37" s="63"/>
      <c r="D37" s="64"/>
      <c r="E37" s="11"/>
      <c r="F37" s="11"/>
      <c r="G37" s="11"/>
      <c r="H37" s="11"/>
      <c r="I37" s="13"/>
    </row>
    <row r="38" spans="1:9" ht="78.75" x14ac:dyDescent="0.2">
      <c r="A38" s="13"/>
      <c r="B38" s="8">
        <v>1</v>
      </c>
      <c r="C38" s="8" t="s">
        <v>36</v>
      </c>
      <c r="D38" s="23" t="s">
        <v>37</v>
      </c>
      <c r="E38" s="24" t="s">
        <v>11</v>
      </c>
      <c r="F38" s="24"/>
      <c r="G38" s="8">
        <v>2458.9499999999998</v>
      </c>
      <c r="H38" s="28">
        <f>F38*G38</f>
        <v>0</v>
      </c>
      <c r="I38" s="13"/>
    </row>
    <row r="39" spans="1:9" ht="15.75" x14ac:dyDescent="0.2">
      <c r="A39" s="13"/>
      <c r="B39" s="8">
        <v>2</v>
      </c>
      <c r="C39" s="8"/>
      <c r="D39" s="23" t="s">
        <v>38</v>
      </c>
      <c r="E39" s="24"/>
      <c r="F39" s="24"/>
      <c r="G39" s="8"/>
      <c r="H39" s="28"/>
      <c r="I39" s="13"/>
    </row>
    <row r="40" spans="1:9" ht="15.75" x14ac:dyDescent="0.2">
      <c r="A40" s="13"/>
      <c r="B40" s="8" t="s">
        <v>8</v>
      </c>
      <c r="C40" s="8" t="s">
        <v>39</v>
      </c>
      <c r="D40" s="23" t="s">
        <v>40</v>
      </c>
      <c r="E40" s="24" t="s">
        <v>41</v>
      </c>
      <c r="F40" s="24"/>
      <c r="G40" s="8">
        <f>334.09+((950/50)*72.74)</f>
        <v>1716.1499999999999</v>
      </c>
      <c r="H40" s="28">
        <f t="shared" ref="H40:H41" si="2">F40*G40</f>
        <v>0</v>
      </c>
      <c r="I40" s="13"/>
    </row>
    <row r="41" spans="1:9" ht="15.75" x14ac:dyDescent="0.2">
      <c r="A41" s="13"/>
      <c r="B41" s="8" t="s">
        <v>12</v>
      </c>
      <c r="C41" s="8" t="s">
        <v>42</v>
      </c>
      <c r="D41" s="23" t="s">
        <v>43</v>
      </c>
      <c r="E41" s="24" t="s">
        <v>41</v>
      </c>
      <c r="F41" s="24"/>
      <c r="G41" s="8">
        <f>353.24+((950/50)*51.83)</f>
        <v>1338.01</v>
      </c>
      <c r="H41" s="28">
        <f t="shared" si="2"/>
        <v>0</v>
      </c>
      <c r="I41" s="13"/>
    </row>
    <row r="42" spans="1:9" ht="15.75" x14ac:dyDescent="0.2">
      <c r="A42" s="13"/>
      <c r="B42" s="65" t="s">
        <v>44</v>
      </c>
      <c r="C42" s="66"/>
      <c r="D42" s="67"/>
      <c r="E42" s="45"/>
      <c r="F42" s="45"/>
      <c r="G42" s="45"/>
      <c r="H42" s="45"/>
      <c r="I42" s="13"/>
    </row>
    <row r="43" spans="1:9" ht="47.25" x14ac:dyDescent="0.2">
      <c r="A43" s="13"/>
      <c r="B43" s="8">
        <v>3</v>
      </c>
      <c r="C43" s="24" t="s">
        <v>31</v>
      </c>
      <c r="D43" s="30" t="s">
        <v>45</v>
      </c>
      <c r="E43" s="24" t="s">
        <v>11</v>
      </c>
      <c r="F43" s="24"/>
      <c r="G43" s="8">
        <v>9418</v>
      </c>
      <c r="H43" s="31">
        <f t="shared" ref="H43" si="3">F43*G43</f>
        <v>0</v>
      </c>
      <c r="I43" s="13"/>
    </row>
    <row r="44" spans="1:9" ht="20.25" x14ac:dyDescent="0.2">
      <c r="A44" s="13"/>
      <c r="B44" s="61" t="s">
        <v>86</v>
      </c>
      <c r="C44" s="61"/>
      <c r="D44" s="61"/>
      <c r="E44" s="61"/>
      <c r="F44" s="61"/>
      <c r="G44" s="61"/>
      <c r="H44" s="34"/>
      <c r="I44" s="13"/>
    </row>
    <row r="45" spans="1:9" ht="20.25" x14ac:dyDescent="0.2">
      <c r="A45" s="13"/>
      <c r="B45" s="61" t="s">
        <v>87</v>
      </c>
      <c r="C45" s="61"/>
      <c r="D45" s="61"/>
      <c r="E45" s="61"/>
      <c r="F45" s="61"/>
      <c r="G45" s="61"/>
      <c r="H45" s="34"/>
      <c r="I45" s="13"/>
    </row>
  </sheetData>
  <sheetProtection algorithmName="SHA-512" hashValue="SOuzgX86FhyLP5evQ1HapFQ5CX7N/M++4MdP+0JrcwM3FHdL0Ow8F+RlDJ5XiRrHWmn4/uNy8Q71NqyP5k5gxw==" saltValue="xwPrql6BtBXX8A84YSgcBQ==" spinCount="100000" sheet="1" objects="1" scenarios="1"/>
  <mergeCells count="16">
    <mergeCell ref="B45:G45"/>
    <mergeCell ref="B44:G44"/>
    <mergeCell ref="B37:D37"/>
    <mergeCell ref="B42:D42"/>
    <mergeCell ref="A19:D19"/>
    <mergeCell ref="B21:D21"/>
    <mergeCell ref="A30:D30"/>
    <mergeCell ref="B33:D33"/>
    <mergeCell ref="A36:D36"/>
    <mergeCell ref="B31:D31"/>
    <mergeCell ref="D1:G1"/>
    <mergeCell ref="A9:D9"/>
    <mergeCell ref="A16:D16"/>
    <mergeCell ref="A5:D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97711564aaffdc85c2109e58e7065e8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578ed21396ebbebb4df6bfac9fff03d5"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SystemTags" minOccurs="0"/>
                <xsd:element ref="ns3:MediaLengthInSeconds" minOccurs="0"/>
                <xsd:element ref="ns3:MediaServiceLocation" minOccurs="0"/>
                <xsd:element ref="ns3:MediaServiceSearchPropertie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SharingHintHash" ma:index="2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517DA6-EC48-468C-8F35-50532700530E}">
  <ds:schemaRefs>
    <ds:schemaRef ds:uri="http://schemas.openxmlformats.org/package/2006/metadata/core-properties"/>
    <ds:schemaRef ds:uri="http://schemas.microsoft.com/office/infopath/2007/PartnerControls"/>
    <ds:schemaRef ds:uri="http://www.w3.org/XML/1998/namespace"/>
    <ds:schemaRef ds:uri="http://purl.org/dc/terms/"/>
    <ds:schemaRef ds:uri="http://purl.org/dc/elements/1.1/"/>
    <ds:schemaRef ds:uri="6ac1e5d5-80fe-4d02-9fb1-f88cfbbfdae8"/>
    <ds:schemaRef ds:uri="http://schemas.microsoft.com/office/2006/documentManagement/types"/>
    <ds:schemaRef ds:uri="6979327b-4c8e-4d75-9b31-857cd6507044"/>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A3CA870-1FAF-4BD3-ACA6-0B71CFDE5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D362CD-9AD9-48ED-AC06-EEAA79A629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for 5 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Praveen Kumar {प्रवीण कुमार}</dc:creator>
  <cp:lastModifiedBy>Sandeep Singh {संदीप सिंह}</cp:lastModifiedBy>
  <dcterms:created xsi:type="dcterms:W3CDTF">2025-05-24T06:15:04Z</dcterms:created>
  <dcterms:modified xsi:type="dcterms:W3CDTF">2025-06-03T07:02:13Z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